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Secretaria de Desarrollo Económico\2026\ANEXOS Proposición 122 de 2025\"/>
    </mc:Choice>
  </mc:AlternateContent>
  <bookViews>
    <workbookView xWindow="0" yWindow="0" windowWidth="16815" windowHeight="7800" activeTab="1"/>
  </bookViews>
  <sheets>
    <sheet name="Avance Presu-físico" sheetId="1" r:id="rId1"/>
    <sheet name="Contractual (Jurídica)" sheetId="2" r:id="rId2"/>
  </sheets>
  <definedNames>
    <definedName name="_xlnm._FilterDatabase" localSheetId="1" hidden="1">'Contractual (Jurídica)'!$A$2:$D$19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J9" i="1"/>
  <c r="J8" i="1"/>
  <c r="G11" i="1"/>
  <c r="E11" i="1"/>
  <c r="D11" i="1"/>
  <c r="G7" i="1"/>
  <c r="E7" i="1"/>
  <c r="D7" i="1"/>
  <c r="F10" i="1"/>
  <c r="F9" i="1"/>
  <c r="F8" i="1"/>
  <c r="J6" i="1"/>
  <c r="J5" i="1"/>
  <c r="F6" i="1"/>
  <c r="F5" i="1"/>
  <c r="F7" i="1" l="1"/>
  <c r="F11" i="1"/>
  <c r="J4" i="1"/>
  <c r="F4" i="1"/>
</calcChain>
</file>

<file path=xl/sharedStrings.xml><?xml version="1.0" encoding="utf-8"?>
<sst xmlns="http://schemas.openxmlformats.org/spreadsheetml/2006/main" count="78" uniqueCount="69">
  <si>
    <t>Proyecto de inversión 8178 - Consolidación del Sistema de Abastecimiento y Distribución de Alimentos de Bogotá D.C</t>
  </si>
  <si>
    <t>Año</t>
  </si>
  <si>
    <t>Meta Plan</t>
  </si>
  <si>
    <t>Meta Proyecto</t>
  </si>
  <si>
    <t>Meta Proyectada</t>
  </si>
  <si>
    <t>Meta Ejecutada</t>
  </si>
  <si>
    <t>% Cumplimiento</t>
  </si>
  <si>
    <t>% Ejecución Presupuestal</t>
  </si>
  <si>
    <t>Generar 35000 Espacio(s) individuales de comercialización directa para pequeños productores/as a través de Mercados Campesinos en sus diferentes modalidades en el marco de Bogotá Rural – Bogotá Región</t>
  </si>
  <si>
    <t>Programado</t>
  </si>
  <si>
    <t>Fortalecer técnica y/o comercialmente a 5000 Actor(es) del Sistema de Abastecimiento y Distribución de Alimentos, involucrando productores, distribuidores y comerciantes, en aras de lograr una Bogotá con menos pobreza y menos hambre.</t>
  </si>
  <si>
    <t>Desarrollar el 100 Porciento de las acciones definidas para el cuatrienio en la Estrategia de Abastecimiento Alimentario para Bogotá, en pro de consolidar un sistema eficiente y articulado en perspectiva metropolitana y regional.</t>
  </si>
  <si>
    <t xml:space="preserve">TOTAL </t>
  </si>
  <si>
    <t>Comprometido</t>
  </si>
  <si>
    <t>https://community.secop.gov.co/Public/Tendering/ContractNoticePhases/View?PPI=CO1.PPI.35655846&amp;isFromPublicArea=True&amp;isModal=False</t>
  </si>
  <si>
    <t>Contratos Persona Natural (CPS)</t>
  </si>
  <si>
    <t>1141-2025</t>
  </si>
  <si>
    <t>1313-2025</t>
  </si>
  <si>
    <t>1314-2025</t>
  </si>
  <si>
    <t>653-2025</t>
  </si>
  <si>
    <t>679-2025</t>
  </si>
  <si>
    <t>687-2025</t>
  </si>
  <si>
    <t>703-2025</t>
  </si>
  <si>
    <t>743-2025</t>
  </si>
  <si>
    <t>751-2025</t>
  </si>
  <si>
    <t>886-2025</t>
  </si>
  <si>
    <t>AÑO</t>
  </si>
  <si>
    <t>Contrato</t>
  </si>
  <si>
    <t>Link de SECOP</t>
  </si>
  <si>
    <t>1346-2024</t>
  </si>
  <si>
    <t>1383-2024</t>
  </si>
  <si>
    <t>1433-2024</t>
  </si>
  <si>
    <t>1443-2024</t>
  </si>
  <si>
    <t>645-2024</t>
  </si>
  <si>
    <t>733-2024</t>
  </si>
  <si>
    <t>1320-2024</t>
  </si>
  <si>
    <t>https://www.contratos.gov.co/consultas/detalleProceso.do?numConstancia=25-22-107306&amp;g-recaptcha-response=0cAFcWeA4KcyZ1PPCOk3aQE2tCWGGjbx6lRJJtJ6oo9c9j34XjOCmHG3jzGn7IuUjLH8_R0gDuwmt7hfwO5WiAQiFJOPxJOEOqMNpail0lUhxezdAzr8AExF6qyELXM2Y_oCkoY1FOjfrIfZbVHM4-4g1n5aamXs8-xcPwo4ipPSDKCsV89G6PVmzrKP6lwRGSjfBDbsZcVjXq5OfI5GZf6A764AHqsAv1tiGOVmXPa6a1z4Ue7UAzL2qHkdpH4JtGK-xt048XsZp0AQTy5ses9k3AbUzZa0yf2DOkwmWdJL5fYoqD4yab1d_kXFZZ4Ra99lo6_QILtioB0t3gc19VOrNANRe8eA6lVUQ9HvGnVQ6jd_ZFMYe2RXu97_srZ09PsjL7jSV4Q04u7deCDKXq0BziV7mfkSHUeEbWYAqKy_GwZmi6SawcSBTvX614TLKo-4oAcg_ZtD1C2DBCtkNCiH8n0K15SbOcFI6tddMpQ4OMIthH0dJuZHZr8C2Lp5zoMG8FEVJpDFwrDKcwUHpq8yspTkmIcqJPX8PoWuGbfDiF8RwMelWJ_kAkH6uvfShDJExjm2kynAn2-OVNncmo56YmAScYwqocGuvtBo9vo5MlYELVBzt3X72U-qcjmZhBtGQg1EL-Uu18SzcNb0YjEioH_FwCK6KzCva6etIXXvcYoOk_ae7i5v28L13QzZVPvdA0WLM0noH72Hl1x6hdTTGulVkuCgLz7c_TFjdQqdiUBjiR-E9BKvHc5rsMjxrtkpDP_on1MMFnPHw8M8ga9bsgfIblJwybjhKfOSChnGTJ6ZSF-x4W6DWG1L8ua1XWTB1-poxhXKlWsExHXvlsi3DVdF9yBD3F2oxY51HPzk7QCplT0l2VfHA</t>
  </si>
  <si>
    <t>https://community.secop.gov.co/Public/Tendering/ContractNoticePhases/View?PPI=CO1.PPI.37976982&amp;isFromPublicArea=True&amp;isModal=False</t>
  </si>
  <si>
    <t>https://community.secop.gov.co/Public/Tendering/ContractNoticePhases/View?PPI=CO1.PPI.38673322&amp;isFromPublicArea=True&amp;isModal=False</t>
  </si>
  <si>
    <t>https://www.contratos.gov.co/consultas/detalleProceso.do?numConstancia=25-22-110200&amp;g-recaptcha-response=03AFcWeA6u6Ym8I5Fe0ju84j59eVud6BaoYuLgcANRzOFS12NH7QhxhOYM4LXHjtDcBP0BfLC3xXR-GjVR4uweFXM3wWxSCVl0pxwnKfp61O3LrCYPaWlwsr-Xbgl7h9BIGFBsJF4K4_cFQassETgOlIjYZDFLoRWPTyz3t_TyAYsHQmZ3w463-LkKD1-hU_9z5mx_6Tl4Z-IdiC_Mgjo2CwpjXK9JjJU8oBXz1Yyyx9J-wZ8p6ojWZNXdOy91vsMOEowIHOl-iHHPYMOC3mlcWNdPJBAAoaaxdyi1yNxfNSh6Iad5qfbF-jBJ9iIsabs0vShITqQOfdNZewFbJUWfCv3tBUmWk7j_GGnfHzErN7f47niW1YYUbczhGog0szvioqwk8zH2WHN58IgRB7az1SOucp0RwRodF43v1WValGz6k5tyUX41FakCDmwZoJVky6j3lFj_-lg8OySuq-anpY5nx5Fjys3d4xQV-nE_iqCx2ONg2_lTRAshWODksHnZETlbQmeZoYhrdiejiQ0QJhW5CKYy7fnymIK8vLorMkU1p01qO4ur0Mamomhr9xxTyil33To1P0BXHJhrDrDpsMwawbTlXxoX70gaiQONn82NSSonIFGX79TBj9OM2ICVRuHd38yl3wx8-Lm8UBlnARjbsozkPiFgorZfIMbzqA6_QRoIfALVz532GM926y7gt2MxwN5dVs4rzQjQzWXHnfm1YmYXYpSOx5w5Lia33J7_6MZEP2Jc7evVNZJS1xqNJIQyb6HaNVMnD3dEWzKmK-53PNJGXmIHqkaVibxfMM651ucgbw7JqPDWUKcWce4t1zdw4eN0AG4n6HROVfiabC0SNdujst0btWzBHV-e9v3DDdOshXP2hT9oEKr-4DMBy133OAQy0NlBrLKgcuQ_9OTK9gS0aCjU75ObvsZLCDTn6hSgQq0DpHZFEmy4sZTAO7ESwFPl0w92ojsKZRfh3boEYinkePzRSrGOF0AnhSEtaCkY5gMxoer0jetHD9fmJTBTUESkb5SWhT_ATA-xiv3Hjzfkr83ydqgZrFpTJ88Nyf8FyjgCNto</t>
  </si>
  <si>
    <t>https://community.secop.gov.co/Public/Tendering/ContractNoticePhases/View?PPI=CO1.PPI.33757848&amp;isFromPublicArea=True&amp;isModal=False</t>
  </si>
  <si>
    <t>https://www.contratos.gov.co/consultas/detalleProceso.do?numConstancia=24-4-14260051&amp;g-recaptcha-response=03AFcWeA6ay6lRDcz8y-wsylMupBEpvLlrvuofwkYZbp5piXtj9Oi49iBLNVmqyQs54iO9ra16O6m_HlSAuIgMft16trVi8rTO_A4e2HmK6EB6DFURn1hbiTYb_5a66BEYdoVtiz_oT3_9yqrFzk0sOyIOBoPUt_hP-fTzlQGxu6c_OtrfhsNLuXE0YUQxpOOHxM79XY1Wto9H_TYzK4PpCqa40Cy2l_knLF3PqeCd6kE2994ga1X1XwErqvPvBPLE6CHqSIgS8r0uV_zrM8twldabSXtTuf8riPy0RX8pEWu0rcNOT8ztHxLevHwInX1Ofv-60z3yHpd068v9Nshk3_kAFTzENiqkY8B4tSj4o8RAq0LhhcCi1RGajw-0YpCoklardmPi_ojsGAkiW8wEhI0i_Y06Oot54p4dXo65NkLLFWsT4pKflfuayYaye7WgXwXp93bylWwdgxpg1q8dIAt2s423cdrlH8j7cWqwmImXEmtCQtjIt7ipmvywb8ADjy5rHomYP5DrdUphj3uvqRCl1Uufpwa0ahCQqdtZo72h4ZSh4Jx4EovcEu6U1tLW-IGGHclS2QZJtzW-3qArVExBVslJrOey6NTgl7NbDAqgtdy4HdwDhRDRMUXfW_sMMUmNb4Fu-v6KwARLky1mQmjqi6d7Nm-34xR5iUP1_jeRu-ZWLCwvOkAvWr0251_CF-6vuYqPO8J3sRO-dNYs0n9YG79j0TItHvk2AxUsoBTN4TgJ0QEJyZ4PwMdz946h2510-KA07Kapjt1kA5tBVg20YBfPzh7OaZX5NCICCFXDYcjURx-hO3Tl2_Fs20qynNqfoyR0ajkJN12v7-BvXJZIobd0lVnXbJ1CdZ39fLANxY0179uAt9YDATv0vYrfwJ5Lq_O3PNTW</t>
  </si>
  <si>
    <t>https://community.secop.gov.co/Public/Tendering/OpportunityDetail/Index?noticeUID=CO1.NTC.6815216&amp;isFromPublicArea=True&amp;isModal=False</t>
  </si>
  <si>
    <t>HARDWARE ASESORIAS SOFTWARE LTDA</t>
  </si>
  <si>
    <t>PANAMERICANA OUTSOURCING S A</t>
  </si>
  <si>
    <t>PROVEER INSTITUCIONAL S.A.S.</t>
  </si>
  <si>
    <t>CONVETUR S A S</t>
  </si>
  <si>
    <t>ASOCIACION COLOMBIANA DE INTERPRETES Y P RODUCTORES FONOGRAFICOS ACINPRO</t>
  </si>
  <si>
    <t>EMPRESA DE TELECOMUNICACIONES DE BOGOTÁ S.A. E.S.P. - ETB S.A. ESP</t>
  </si>
  <si>
    <t>UNLOFT PRODUCCION DE MARCA S A S</t>
  </si>
  <si>
    <t>ABOVE COLOMBIA SAS</t>
  </si>
  <si>
    <t>https://www.secop.gov.co/CO1ContractsManagement/Tendering/ProcurementContractEdit/View?docUniqueIdentifier=CO1.PCCNTR.7828426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</si>
  <si>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7921456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</si>
  <si>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8049130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</si>
  <si>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6383232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</si>
  <si>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6549511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</si>
  <si>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6831718&amp;prevCtxUrl=https%3a%2f%2fwww.secop.gov.co%3a443%2fCO1ContractsManagement%2fTendering%2fProcurementContractManagement%2fIndex&amp;prevCtxLbl=Contratos+</t>
  </si>
  <si>
    <t>Contratos adelantado en el Marco del Proeycto de Inversión 8178</t>
  </si>
  <si>
    <t>Orden de Compra 153162: Consulta https://operaciones.colombiacompra.gov.co/tienda-virtual-del-estado-colombiano/ordenes-compra/?number_order=153162&amp;state=&amp;entity=&amp;supplier=&amp;tool=0&amp;date_to&amp;date_from</t>
  </si>
  <si>
    <t>Orden de Compra 15867: Consulta https://operaciones.colombiacompra.gov.co/tienda-virtual-del-estado-colombiano/ordenes-compra/?number_order=158672&amp;state=&amp;entity=&amp;supplier=&amp;tool=0&amp;date_to&amp;date_from</t>
  </si>
  <si>
    <t>Orden de Compra 158673:  Consulta https://operaciones.colombiacompra.gov.co/tienda-virtual-del-estado-colombiano/ordenes-compra/?number_order=158673&amp;state=&amp;entity=&amp;supplier=&amp;tool=0&amp;date_to&amp;date_from</t>
  </si>
  <si>
    <t>Licitaciones y Asesorías Liccont S.A.S.</t>
  </si>
  <si>
    <t>FAO</t>
  </si>
  <si>
    <t>FUNDACIÓN ESCALA AL DESARROLLO</t>
  </si>
  <si>
    <t>INGEPLAN</t>
  </si>
  <si>
    <t>FUNDACION WAYS OF HOPE</t>
  </si>
  <si>
    <t>BOSTONIA SAS</t>
  </si>
  <si>
    <t>GRUPO OLAM CAPITAL</t>
  </si>
  <si>
    <t>CEPAL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</si>
</sst>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0.0%"/>
    <numFmt numFmtId="166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.5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2">
    <xf numFmtId="0" fontId="0" fillId="0" borderId="0" xfId="0"/>
    <xf numFmtId="165" fontId="0" fillId="2" borderId="13" xfId="3" applyNumberFormat="1" applyFont="1" applyFill="1" applyBorder="1"/>
    <xf numFmtId="164" fontId="0" fillId="2" borderId="17" xfId="2" applyNumberFormat="1" applyFont="1" applyFill="1" applyBorder="1"/>
    <xf numFmtId="9" fontId="0" fillId="0" borderId="17" xfId="0" applyNumberFormat="1" applyBorder="1"/>
    <xf numFmtId="165" fontId="0" fillId="0" borderId="18" xfId="3" applyNumberFormat="1" applyFont="1" applyBorder="1"/>
    <xf numFmtId="0" fontId="0" fillId="3" borderId="8" xfId="0" applyFill="1" applyBorder="1" applyAlignment="1">
      <alignment wrapText="1"/>
    </xf>
    <xf numFmtId="164" fontId="0" fillId="3" borderId="8" xfId="2" applyNumberFormat="1" applyFont="1" applyFill="1" applyBorder="1"/>
    <xf numFmtId="165" fontId="0" fillId="3" borderId="8" xfId="3" applyNumberFormat="1" applyFont="1" applyFill="1" applyBorder="1"/>
    <xf numFmtId="0" fontId="0" fillId="3" borderId="8" xfId="0" applyFill="1" applyBorder="1"/>
    <xf numFmtId="165" fontId="0" fillId="3" borderId="9" xfId="3" applyNumberFormat="1" applyFont="1" applyFill="1" applyBorder="1"/>
    <xf numFmtId="0" fontId="0" fillId="3" borderId="5" xfId="0" applyFill="1" applyBorder="1" applyAlignment="1">
      <alignment wrapText="1"/>
    </xf>
    <xf numFmtId="164" fontId="0" fillId="3" borderId="5" xfId="2" applyNumberFormat="1" applyFont="1" applyFill="1" applyBorder="1"/>
    <xf numFmtId="165" fontId="0" fillId="3" borderId="5" xfId="3" applyNumberFormat="1" applyFont="1" applyFill="1" applyBorder="1"/>
    <xf numFmtId="0" fontId="0" fillId="3" borderId="5" xfId="0" applyFill="1" applyBorder="1"/>
    <xf numFmtId="165" fontId="0" fillId="3" borderId="11" xfId="3" applyNumberFormat="1" applyFont="1" applyFill="1" applyBorder="1"/>
    <xf numFmtId="0" fontId="0" fillId="3" borderId="13" xfId="0" applyFill="1" applyBorder="1" applyAlignment="1">
      <alignment wrapText="1"/>
    </xf>
    <xf numFmtId="164" fontId="0" fillId="3" borderId="13" xfId="2" applyNumberFormat="1" applyFont="1" applyFill="1" applyBorder="1"/>
    <xf numFmtId="165" fontId="0" fillId="3" borderId="13" xfId="3" applyNumberFormat="1" applyFont="1" applyFill="1" applyBorder="1"/>
    <xf numFmtId="0" fontId="0" fillId="3" borderId="13" xfId="0" applyFill="1" applyBorder="1"/>
    <xf numFmtId="9" fontId="0" fillId="3" borderId="13" xfId="0" applyNumberFormat="1" applyFill="1" applyBorder="1"/>
    <xf numFmtId="165" fontId="0" fillId="3" borderId="14" xfId="3" applyNumberFormat="1" applyFont="1" applyFill="1" applyBorder="1"/>
    <xf numFmtId="166" fontId="0" fillId="2" borderId="17" xfId="1" applyNumberFormat="1" applyFont="1" applyFill="1" applyBorder="1"/>
    <xf numFmtId="0" fontId="0" fillId="4" borderId="7" xfId="0" applyFill="1" applyBorder="1" applyAlignment="1">
      <alignment wrapText="1"/>
    </xf>
    <xf numFmtId="164" fontId="0" fillId="4" borderId="7" xfId="2" applyNumberFormat="1" applyFont="1" applyFill="1" applyBorder="1"/>
    <xf numFmtId="165" fontId="0" fillId="4" borderId="7" xfId="3" applyNumberFormat="1" applyFont="1" applyFill="1" applyBorder="1"/>
    <xf numFmtId="0" fontId="0" fillId="4" borderId="8" xfId="0" applyFill="1" applyBorder="1"/>
    <xf numFmtId="0" fontId="0" fillId="4" borderId="7" xfId="0" applyFill="1" applyBorder="1"/>
    <xf numFmtId="0" fontId="0" fillId="4" borderId="5" xfId="0" applyFill="1" applyBorder="1" applyAlignment="1">
      <alignment wrapText="1"/>
    </xf>
    <xf numFmtId="164" fontId="0" fillId="4" borderId="5" xfId="2" applyNumberFormat="1" applyFont="1" applyFill="1" applyBorder="1"/>
    <xf numFmtId="165" fontId="0" fillId="4" borderId="5" xfId="3" applyNumberFormat="1" applyFont="1" applyFill="1" applyBorder="1"/>
    <xf numFmtId="0" fontId="0" fillId="4" borderId="5" xfId="0" applyFill="1" applyBorder="1"/>
    <xf numFmtId="165" fontId="0" fillId="4" borderId="11" xfId="3" applyNumberFormat="1" applyFont="1" applyFill="1" applyBorder="1"/>
    <xf numFmtId="0" fontId="0" fillId="4" borderId="13" xfId="0" applyFill="1" applyBorder="1" applyAlignment="1">
      <alignment wrapText="1"/>
    </xf>
    <xf numFmtId="164" fontId="0" fillId="4" borderId="13" xfId="2" applyNumberFormat="1" applyFont="1" applyFill="1" applyBorder="1"/>
    <xf numFmtId="165" fontId="0" fillId="4" borderId="13" xfId="3" applyNumberFormat="1" applyFont="1" applyFill="1" applyBorder="1"/>
    <xf numFmtId="0" fontId="0" fillId="4" borderId="13" xfId="0" applyFill="1" applyBorder="1"/>
    <xf numFmtId="9" fontId="0" fillId="4" borderId="13" xfId="0" applyNumberFormat="1" applyFill="1" applyBorder="1"/>
    <xf numFmtId="165" fontId="0" fillId="4" borderId="14" xfId="3" applyNumberFormat="1" applyFont="1" applyFill="1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165" fontId="0" fillId="4" borderId="9" xfId="3" applyNumberFormat="1" applyFont="1" applyFill="1" applyBorder="1"/>
    <xf numFmtId="10" fontId="0" fillId="4" borderId="13" xfId="0" applyNumberFormat="1" applyFill="1" applyBorder="1"/>
    <xf numFmtId="0" fontId="0" fillId="2" borderId="4" xfId="0" applyFill="1" applyBorder="1" applyAlignment="1">
      <alignment horizontal="center" wrapText="1"/>
    </xf>
    <xf numFmtId="0" fontId="0" fillId="2" borderId="16" xfId="0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5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4" borderId="1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wrapText="1"/>
    </xf>
    <xf numFmtId="0" fontId="0" fillId="4" borderId="13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0" borderId="0" xfId="4" applyAlignment="1">
      <alignment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0" borderId="20" xfId="0" applyFont="1" applyBorder="1" applyAlignment="1">
      <alignment horizontal="center"/>
    </xf>
    <xf numFmtId="0" fontId="4" fillId="0" borderId="0" xfId="0" applyFont="1"/>
    <xf numFmtId="0" fontId="0" fillId="0" borderId="0" xfId="0" applyFill="1" applyBorder="1"/>
    <xf numFmtId="0" fontId="0" fillId="0" borderId="21" xfId="0" applyFill="1" applyBorder="1"/>
  </cellXfs>
  <cellStyles count="5">
    <cellStyle name="Hipervínculo" xfId="4" builtinId="8"/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mmunity.secop.gov.co/Public/Tendering/ContractNoticePhases/View?PPI=CO1.PPI.33757848&amp;isFromPublicArea=True&amp;isModal=False" TargetMode="External"/><Relationship Id="rId1" Type="http://schemas.openxmlformats.org/officeDocument/2006/relationships/hyperlink" Target="https://community.secop.gov.co/Public/Tendering/ContractNoticePhases/View?PPI=CO1.PPI.37976982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I11" sqref="I11"/>
    </sheetView>
  </sheetViews>
  <sheetFormatPr baseColWidth="10" defaultRowHeight="15" x14ac:dyDescent="0.25"/>
  <cols>
    <col min="2" max="2" width="50" customWidth="1"/>
    <col min="3" max="3" width="50.28515625" customWidth="1"/>
    <col min="4" max="4" width="22.85546875" customWidth="1"/>
    <col min="5" max="5" width="19.7109375" customWidth="1"/>
    <col min="6" max="6" width="21.28515625" customWidth="1"/>
    <col min="7" max="7" width="18.5703125" customWidth="1"/>
    <col min="8" max="8" width="14.28515625" customWidth="1"/>
    <col min="9" max="9" width="15.85546875" customWidth="1"/>
    <col min="10" max="10" width="14.5703125" customWidth="1"/>
    <col min="11" max="11" width="21.140625" customWidth="1"/>
  </cols>
  <sheetData>
    <row r="1" spans="1:11" x14ac:dyDescent="0.25">
      <c r="B1" t="s">
        <v>0</v>
      </c>
    </row>
    <row r="2" spans="1:11" x14ac:dyDescent="0.25">
      <c r="A2" s="52" t="s">
        <v>1</v>
      </c>
      <c r="B2" s="52" t="s">
        <v>2</v>
      </c>
      <c r="C2" s="52" t="s">
        <v>3</v>
      </c>
      <c r="D2" s="52" t="s">
        <v>9</v>
      </c>
      <c r="E2" s="52" t="s">
        <v>13</v>
      </c>
      <c r="F2" s="52" t="s">
        <v>7</v>
      </c>
      <c r="G2" s="50" t="s">
        <v>15</v>
      </c>
      <c r="H2" s="52" t="s">
        <v>4</v>
      </c>
      <c r="I2" s="52" t="s">
        <v>5</v>
      </c>
      <c r="J2" s="52" t="s">
        <v>6</v>
      </c>
      <c r="K2" s="56"/>
    </row>
    <row r="3" spans="1:11" ht="15.75" thickBot="1" x14ac:dyDescent="0.3">
      <c r="A3" s="53"/>
      <c r="B3" s="53"/>
      <c r="C3" s="53"/>
      <c r="D3" s="53"/>
      <c r="E3" s="53"/>
      <c r="F3" s="53"/>
      <c r="G3" s="51"/>
      <c r="H3" s="53"/>
      <c r="I3" s="53"/>
      <c r="J3" s="53"/>
      <c r="K3" s="56"/>
    </row>
    <row r="4" spans="1:11" ht="86.25" customHeight="1" x14ac:dyDescent="0.25">
      <c r="A4" s="62">
        <v>2024</v>
      </c>
      <c r="B4" s="5" t="s">
        <v>8</v>
      </c>
      <c r="C4" s="5" t="s">
        <v>8</v>
      </c>
      <c r="D4" s="6">
        <v>1760020957</v>
      </c>
      <c r="E4" s="6">
        <v>1757520957</v>
      </c>
      <c r="F4" s="7">
        <f>E4/D4</f>
        <v>0.99857956236824519</v>
      </c>
      <c r="G4" s="8">
        <v>22</v>
      </c>
      <c r="H4" s="8">
        <v>4500</v>
      </c>
      <c r="I4" s="8">
        <v>5649</v>
      </c>
      <c r="J4" s="9">
        <f>I4/H4</f>
        <v>1.2553333333333334</v>
      </c>
    </row>
    <row r="5" spans="1:11" ht="81.400000000000006" customHeight="1" x14ac:dyDescent="0.25">
      <c r="A5" s="63"/>
      <c r="B5" s="54" t="s">
        <v>10</v>
      </c>
      <c r="C5" s="10" t="s">
        <v>10</v>
      </c>
      <c r="D5" s="11">
        <v>2207921222</v>
      </c>
      <c r="E5" s="11">
        <v>2181972609</v>
      </c>
      <c r="F5" s="12">
        <f t="shared" ref="F5:F7" si="0">E5/D5</f>
        <v>0.98824749146779112</v>
      </c>
      <c r="G5" s="13">
        <v>14</v>
      </c>
      <c r="H5" s="13">
        <v>357</v>
      </c>
      <c r="I5" s="13">
        <v>381</v>
      </c>
      <c r="J5" s="14">
        <f t="shared" ref="J5:J6" si="1">I5/H5</f>
        <v>1.0672268907563025</v>
      </c>
    </row>
    <row r="6" spans="1:11" ht="75.75" thickBot="1" x14ac:dyDescent="0.3">
      <c r="A6" s="63"/>
      <c r="B6" s="55"/>
      <c r="C6" s="15" t="s">
        <v>11</v>
      </c>
      <c r="D6" s="16">
        <v>1117424329</v>
      </c>
      <c r="E6" s="16">
        <v>1117424329</v>
      </c>
      <c r="F6" s="17">
        <f t="shared" si="0"/>
        <v>1</v>
      </c>
      <c r="G6" s="18">
        <v>12</v>
      </c>
      <c r="H6" s="19">
        <v>0.11</v>
      </c>
      <c r="I6" s="19">
        <v>0.11</v>
      </c>
      <c r="J6" s="20">
        <f t="shared" si="1"/>
        <v>1</v>
      </c>
    </row>
    <row r="7" spans="1:11" ht="15.75" thickBot="1" x14ac:dyDescent="0.3">
      <c r="A7" s="64"/>
      <c r="B7" s="48" t="s">
        <v>12</v>
      </c>
      <c r="C7" s="49"/>
      <c r="D7" s="2">
        <f>D4+D5+D6</f>
        <v>5085366508</v>
      </c>
      <c r="E7" s="2">
        <f>E4+E5+E6</f>
        <v>5056917895</v>
      </c>
      <c r="F7" s="1">
        <f t="shared" si="0"/>
        <v>0.99440578905075061</v>
      </c>
      <c r="G7" s="21">
        <f>G4+G5+G6</f>
        <v>48</v>
      </c>
      <c r="H7" s="3"/>
      <c r="I7" s="3"/>
      <c r="J7" s="4"/>
    </row>
    <row r="8" spans="1:11" ht="75" x14ac:dyDescent="0.25">
      <c r="A8" s="57">
        <v>2025</v>
      </c>
      <c r="B8" s="22" t="s">
        <v>8</v>
      </c>
      <c r="C8" s="22" t="s">
        <v>8</v>
      </c>
      <c r="D8" s="23">
        <v>3418512900</v>
      </c>
      <c r="E8" s="23">
        <v>3418512900</v>
      </c>
      <c r="F8" s="24">
        <f>E8/D8</f>
        <v>1</v>
      </c>
      <c r="G8" s="25">
        <v>34</v>
      </c>
      <c r="H8" s="26">
        <v>10170</v>
      </c>
      <c r="I8" s="26">
        <v>12430</v>
      </c>
      <c r="J8" s="46">
        <f>I8/H8</f>
        <v>1.2222222222222223</v>
      </c>
    </row>
    <row r="9" spans="1:11" ht="75" x14ac:dyDescent="0.25">
      <c r="A9" s="58"/>
      <c r="B9" s="60" t="s">
        <v>10</v>
      </c>
      <c r="C9" s="27" t="s">
        <v>10</v>
      </c>
      <c r="D9" s="28">
        <v>3621399468</v>
      </c>
      <c r="E9" s="28">
        <v>3621349396</v>
      </c>
      <c r="F9" s="29">
        <f t="shared" ref="F9:F11" si="2">E9/D9</f>
        <v>0.99998617330111128</v>
      </c>
      <c r="G9" s="30">
        <v>31</v>
      </c>
      <c r="H9" s="30">
        <v>1741</v>
      </c>
      <c r="I9" s="30">
        <v>1342</v>
      </c>
      <c r="J9" s="31">
        <f t="shared" ref="J9:J10" si="3">I9/H9</f>
        <v>0.77082136703044224</v>
      </c>
    </row>
    <row r="10" spans="1:11" ht="75.75" thickBot="1" x14ac:dyDescent="0.3">
      <c r="A10" s="59"/>
      <c r="B10" s="61"/>
      <c r="C10" s="32" t="s">
        <v>11</v>
      </c>
      <c r="D10" s="33">
        <v>1293437532</v>
      </c>
      <c r="E10" s="33">
        <v>1292800555</v>
      </c>
      <c r="F10" s="34">
        <f t="shared" si="2"/>
        <v>0.9995075316865013</v>
      </c>
      <c r="G10" s="35">
        <v>8</v>
      </c>
      <c r="H10" s="36">
        <v>0.45</v>
      </c>
      <c r="I10" s="47">
        <v>0.44469999999999998</v>
      </c>
      <c r="J10" s="37">
        <f t="shared" si="3"/>
        <v>0.98822222222222211</v>
      </c>
    </row>
    <row r="11" spans="1:11" ht="15.75" thickBot="1" x14ac:dyDescent="0.3">
      <c r="B11" s="48" t="s">
        <v>12</v>
      </c>
      <c r="C11" s="49"/>
      <c r="D11" s="2">
        <f>D8+D9+D10</f>
        <v>8333349900</v>
      </c>
      <c r="E11" s="2">
        <f>E8+E9+E10</f>
        <v>8332662851</v>
      </c>
      <c r="F11" s="1">
        <f t="shared" si="2"/>
        <v>0.99991755428390205</v>
      </c>
      <c r="G11" s="21">
        <f>G8+G9+G10</f>
        <v>73</v>
      </c>
    </row>
  </sheetData>
  <mergeCells count="17">
    <mergeCell ref="K2:K3"/>
    <mergeCell ref="A8:A10"/>
    <mergeCell ref="B9:B10"/>
    <mergeCell ref="B7:C7"/>
    <mergeCell ref="A4:A7"/>
    <mergeCell ref="A2:A3"/>
    <mergeCell ref="B11:C11"/>
    <mergeCell ref="G2:G3"/>
    <mergeCell ref="H2:H3"/>
    <mergeCell ref="I2:I3"/>
    <mergeCell ref="J2:J3"/>
    <mergeCell ref="B5:B6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="72" zoomScaleNormal="72" workbookViewId="0">
      <selection sqref="A1:D1"/>
    </sheetView>
  </sheetViews>
  <sheetFormatPr baseColWidth="10" defaultRowHeight="15" x14ac:dyDescent="0.25"/>
  <cols>
    <col min="2" max="2" width="12.7109375" bestFit="1" customWidth="1"/>
    <col min="3" max="3" width="45" customWidth="1"/>
    <col min="4" max="4" width="92.85546875" style="39" customWidth="1"/>
  </cols>
  <sheetData>
    <row r="1" spans="1:4" x14ac:dyDescent="0.25">
      <c r="A1" s="68" t="s">
        <v>57</v>
      </c>
      <c r="B1" s="68"/>
      <c r="C1" s="68"/>
      <c r="D1" s="68"/>
    </row>
    <row r="2" spans="1:4" x14ac:dyDescent="0.25">
      <c r="A2" s="66" t="s">
        <v>26</v>
      </c>
      <c r="B2" s="66" t="s">
        <v>27</v>
      </c>
      <c r="C2" s="66"/>
      <c r="D2" s="67" t="s">
        <v>28</v>
      </c>
    </row>
    <row r="3" spans="1:4" ht="45" x14ac:dyDescent="0.25">
      <c r="A3" s="40">
        <v>2025</v>
      </c>
      <c r="B3" s="40" t="s">
        <v>16</v>
      </c>
      <c r="C3" s="40" t="s">
        <v>43</v>
      </c>
      <c r="D3" s="41" t="s">
        <v>58</v>
      </c>
    </row>
    <row r="4" spans="1:4" ht="45" x14ac:dyDescent="0.25">
      <c r="A4" s="40">
        <v>2025</v>
      </c>
      <c r="B4" s="40" t="s">
        <v>17</v>
      </c>
      <c r="C4" s="40" t="s">
        <v>44</v>
      </c>
      <c r="D4" s="41" t="s">
        <v>59</v>
      </c>
    </row>
    <row r="5" spans="1:4" ht="45" x14ac:dyDescent="0.25">
      <c r="A5" s="40">
        <v>2025</v>
      </c>
      <c r="B5" s="40" t="s">
        <v>18</v>
      </c>
      <c r="C5" s="40" t="s">
        <v>45</v>
      </c>
      <c r="D5" s="41" t="s">
        <v>60</v>
      </c>
    </row>
    <row r="6" spans="1:4" s="45" customFormat="1" ht="74.25" customHeight="1" x14ac:dyDescent="0.25">
      <c r="A6" s="43">
        <v>2025</v>
      </c>
      <c r="B6" s="43" t="s">
        <v>19</v>
      </c>
      <c r="C6" s="43" t="s">
        <v>46</v>
      </c>
      <c r="D6" s="44" t="s">
        <v>51</v>
      </c>
    </row>
    <row r="7" spans="1:4" ht="240" x14ac:dyDescent="0.25">
      <c r="A7">
        <v>2025</v>
      </c>
      <c r="B7" t="s">
        <v>20</v>
      </c>
      <c r="C7" s="71" t="s">
        <v>68</v>
      </c>
      <c r="D7" s="39" t="s">
        <v>36</v>
      </c>
    </row>
    <row r="8" spans="1:4" ht="30" x14ac:dyDescent="0.25">
      <c r="A8">
        <v>2025</v>
      </c>
      <c r="B8" t="s">
        <v>21</v>
      </c>
      <c r="C8" t="s">
        <v>67</v>
      </c>
      <c r="D8" s="65" t="s">
        <v>37</v>
      </c>
    </row>
    <row r="9" spans="1:4" ht="78.75" customHeight="1" x14ac:dyDescent="0.25">
      <c r="A9" s="40">
        <v>2025</v>
      </c>
      <c r="B9" s="40" t="s">
        <v>22</v>
      </c>
      <c r="C9" s="40" t="s">
        <v>47</v>
      </c>
      <c r="D9" s="41" t="s">
        <v>52</v>
      </c>
    </row>
    <row r="10" spans="1:4" ht="13.5" customHeight="1" x14ac:dyDescent="0.25">
      <c r="A10">
        <v>2025</v>
      </c>
      <c r="B10" t="s">
        <v>23</v>
      </c>
      <c r="C10" s="70" t="s">
        <v>66</v>
      </c>
      <c r="D10" s="39" t="s">
        <v>38</v>
      </c>
    </row>
    <row r="11" spans="1:4" ht="62.25" customHeight="1" x14ac:dyDescent="0.25">
      <c r="A11" s="40">
        <v>2025</v>
      </c>
      <c r="B11" s="42" t="s">
        <v>24</v>
      </c>
      <c r="C11" s="42" t="s">
        <v>48</v>
      </c>
      <c r="D11" s="41" t="s">
        <v>53</v>
      </c>
    </row>
    <row r="12" spans="1:4" ht="300" x14ac:dyDescent="0.25">
      <c r="A12">
        <v>2025</v>
      </c>
      <c r="B12" s="38" t="s">
        <v>25</v>
      </c>
      <c r="C12" s="38" t="s">
        <v>65</v>
      </c>
      <c r="D12" s="39" t="s">
        <v>39</v>
      </c>
    </row>
    <row r="13" spans="1:4" ht="30" x14ac:dyDescent="0.25">
      <c r="A13">
        <v>2024</v>
      </c>
      <c r="B13" s="38" t="s">
        <v>29</v>
      </c>
      <c r="C13" s="38" t="s">
        <v>64</v>
      </c>
      <c r="D13" s="65" t="s">
        <v>40</v>
      </c>
    </row>
    <row r="14" spans="1:4" ht="30" x14ac:dyDescent="0.25">
      <c r="A14">
        <v>2024</v>
      </c>
      <c r="B14" s="38" t="s">
        <v>30</v>
      </c>
      <c r="C14" s="38" t="s">
        <v>63</v>
      </c>
      <c r="D14" s="39" t="s">
        <v>42</v>
      </c>
    </row>
    <row r="15" spans="1:4" ht="225" x14ac:dyDescent="0.25">
      <c r="A15">
        <v>2024</v>
      </c>
      <c r="B15" s="38" t="s">
        <v>31</v>
      </c>
      <c r="C15" s="38" t="s">
        <v>62</v>
      </c>
      <c r="D15" s="39" t="s">
        <v>41</v>
      </c>
    </row>
    <row r="16" spans="1:4" ht="30" x14ac:dyDescent="0.25">
      <c r="A16">
        <v>2024</v>
      </c>
      <c r="B16" s="38" t="s">
        <v>32</v>
      </c>
      <c r="C16" s="69" t="s">
        <v>61</v>
      </c>
      <c r="D16" s="39" t="s">
        <v>14</v>
      </c>
    </row>
    <row r="17" spans="1:4" ht="65.25" customHeight="1" x14ac:dyDescent="0.25">
      <c r="A17" s="40">
        <v>2024</v>
      </c>
      <c r="B17" s="42" t="s">
        <v>33</v>
      </c>
      <c r="C17" s="42" t="s">
        <v>48</v>
      </c>
      <c r="D17" s="41" t="s">
        <v>54</v>
      </c>
    </row>
    <row r="18" spans="1:4" ht="60" customHeight="1" x14ac:dyDescent="0.25">
      <c r="A18" s="40">
        <v>2024</v>
      </c>
      <c r="B18" s="42" t="s">
        <v>34</v>
      </c>
      <c r="C18" s="42" t="s">
        <v>49</v>
      </c>
      <c r="D18" s="41" t="s">
        <v>55</v>
      </c>
    </row>
    <row r="19" spans="1:4" ht="65.25" customHeight="1" x14ac:dyDescent="0.25">
      <c r="A19" s="40">
        <v>2024</v>
      </c>
      <c r="B19" s="42" t="s">
        <v>35</v>
      </c>
      <c r="C19" s="42" t="s">
        <v>50</v>
      </c>
      <c r="D19" s="41" t="s">
        <v>56</v>
      </c>
    </row>
  </sheetData>
  <autoFilter ref="A2:D19"/>
  <mergeCells count="1">
    <mergeCell ref="A1:D1"/>
  </mergeCells>
  <hyperlinks>
    <hyperlink ref="D8" r:id="rId1"/>
    <hyperlink ref="D13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Avance Presu-físico</vt:lpstr>
      <vt:lpstr>Contractual (Jurídica)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2026-02-04T20:10:58Z</dcterms:created>
  <dcterms:modified xsi:type="dcterms:W3CDTF">2026-02-06T23:30:46Z</dcterms:modified>
</cp:coreProperties>
</file>